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G108" i="2" l="1"/>
  <c r="H108" i="2"/>
  <c r="H107" i="2"/>
  <c r="H116" i="2"/>
  <c r="H115" i="2"/>
  <c r="G113" i="2"/>
  <c r="H106" i="2"/>
  <c r="H113" i="2"/>
  <c r="H102" i="2"/>
  <c r="H111" i="2"/>
  <c r="G97" i="2"/>
  <c r="H99" i="2"/>
  <c r="H112" i="2"/>
  <c r="G111" i="2"/>
  <c r="G98" i="2"/>
  <c r="G102" i="2"/>
  <c r="H97" i="2"/>
  <c r="H109" i="2"/>
  <c r="G120" i="2"/>
  <c r="G117" i="2" s="1"/>
  <c r="G119" i="2"/>
  <c r="G116" i="2"/>
  <c r="G115" i="2"/>
  <c r="G105" i="2"/>
  <c r="H119" i="2"/>
  <c r="H120" i="2"/>
  <c r="H117" i="2" s="1"/>
  <c r="G109" i="2"/>
  <c r="H98" i="2"/>
  <c r="G107" i="2"/>
  <c r="H105" i="2"/>
  <c r="G99" i="2"/>
  <c r="G112" i="2"/>
  <c r="G106" i="2"/>
</calcChain>
</file>

<file path=xl/sharedStrings.xml><?xml version="1.0" encoding="utf-8"?>
<sst xmlns="http://schemas.openxmlformats.org/spreadsheetml/2006/main" count="224" uniqueCount="205">
  <si>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</si>
  <si>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</si>
  <si>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</si>
  <si>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</si>
  <si>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</si>
  <si>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</si>
  <si>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</si>
  <si>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</si>
  <si>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</si>
  <si>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</si>
  <si>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</si>
  <si>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</si>
  <si>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</si>
  <si>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</si>
  <si>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</si>
  <si>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</si>
  <si>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</si>
  <si>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</si>
  <si>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</si>
  <si>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</si>
  <si>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</si>
  <si>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</si>
  <si>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</si>
  <si>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</si>
  <si>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</si>
  <si>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</si>
  <si>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</si>
  <si>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</si>
  <si>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</si>
  <si>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</si>
  <si>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</si>
  <si>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</si>
  <si>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</si>
  <si>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</si>
  <si>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</si>
  <si>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</si>
  <si>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</si>
  <si>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</si>
  <si>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</si>
  <si>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</si>
  <si>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</si>
  <si>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</si>
  <si>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</si>
  <si>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</si>
  <si>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</si>
  <si>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</si>
  <si>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</si>
  <si>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</si>
  <si>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</si>
  <si>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</si>
  <si>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</si>
  <si>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</si>
  <si>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</si>
  <si>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</si>
  <si>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</si>
  <si>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</si>
  <si>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</si>
  <si>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</si>
  <si>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</si>
  <si>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</si>
  <si>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</si>
  <si>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</si>
  <si>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</si>
  <si>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</si>
  <si>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</si>
  <si>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</si>
  <si>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</si>
  <si>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</si>
  <si>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</si>
  <si>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</si>
  <si>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</si>
  <si>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</si>
  <si>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</si>
  <si>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</si>
  <si>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</si>
  <si>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</si>
  <si>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</si>
  <si>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</si>
  <si>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</si>
  <si>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</si>
  <si>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</si>
  <si>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</si>
  <si>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</si>
  <si>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</si>
  <si>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</si>
  <si>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</si>
  <si>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</si>
  <si>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</si>
  <si>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</si>
  <si>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</si>
  <si>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</si>
  <si>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</si>
  <si>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</si>
  <si>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</si>
  <si>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</si>
  <si>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</si>
  <si>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</si>
  <si>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</si>
  <si>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</si>
  <si>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</si>
  <si>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</si>
  <si>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</si>
  <si>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</si>
  <si>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</si>
  <si>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</si>
  <si>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</si>
  <si>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</si>
  <si>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</si>
  <si>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</si>
  <si>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</si>
  <si>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</si>
  <si>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</si>
  <si>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</si>
  <si>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</si>
  <si>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</si>
  <si>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</si>
  <si>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</si>
  <si>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</si>
  <si>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</si>
  <si>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</si>
  <si>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</si>
  <si>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</si>
  <si>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</si>
  <si>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</si>
  <si>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</si>
  <si>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</si>
  <si>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</si>
  <si>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</si>
  <si>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</si>
  <si>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</si>
  <si>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</si>
  <si>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</si>
  <si>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</si>
  <si>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</si>
  <si>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</si>
  <si>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</si>
  <si>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</si>
  <si>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</si>
  <si>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</si>
  <si>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</si>
  <si>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</si>
  <si>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</si>
  <si>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</si>
  <si>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</si>
  <si>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</si>
  <si>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</si>
  <si>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</si>
  <si>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</si>
  <si>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</si>
  <si>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</si>
  <si>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</si>
  <si>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</si>
  <si>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</si>
  <si>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</si>
  <si>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</si>
  <si>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</si>
  <si>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</si>
  <si>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</si>
  <si>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</si>
  <si>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</si>
  <si>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</si>
  <si>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</si>
  <si>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</si>
  <si>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</si>
  <si>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</si>
  <si>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</si>
  <si>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</si>
  <si>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</si>
  <si>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</si>
  <si>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</si>
  <si>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</si>
  <si>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</si>
  <si>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</si>
  <si>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</si>
  <si>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</si>
  <si>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</si>
  <si>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</si>
  <si>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</si>
  <si>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</si>
  <si>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</si>
  <si>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</si>
  <si>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</si>
  <si>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</si>
  <si>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</si>
  <si>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</si>
  <si>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</si>
  <si>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</si>
  <si>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</si>
  <si>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</si>
  <si>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</si>
  <si>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</si>
  <si>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</si>
  <si>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</si>
  <si>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</si>
  <si>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</si>
  <si>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</si>
  <si>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</si>
  <si>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</si>
  <si>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</si>
  <si>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</si>
  <si>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</si>
  <si>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</si>
  <si>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مصانع الورق والكرتون الأردنية</t>
  </si>
  <si>
    <t>JORDAN PAPER &amp; CARDBOARD FACTORIES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</si>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</sst>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G104" sqref="G10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141017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/>
      <c r="F5" s="46"/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/>
      <c r="F6" s="47"/>
      <c r="G6" s="47" t="s">
        <v>204</v>
      </c>
      <c r="H6" s="47" t="s">
        <v>204</v>
      </c>
      <c r="I6" s="4" t="s">
        <v>193</v>
      </c>
    </row>
    <row r="7" spans="4:18" ht="20.100000000000001" customHeight="1" x14ac:dyDescent="0.2">
      <c r="D7" s="13" t="s">
        <v>86</v>
      </c>
      <c r="E7" s="47"/>
      <c r="F7" s="16"/>
      <c r="G7" s="16" t="s">
        <v>204</v>
      </c>
      <c r="H7" s="16" t="s">
        <v>204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/>
      <c r="F8" s="16"/>
      <c r="G8" s="16" t="s">
        <v>204</v>
      </c>
      <c r="H8" s="16" t="s">
        <v>204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/>
      <c r="F9" s="16"/>
      <c r="G9" s="16" t="s">
        <v>204</v>
      </c>
      <c r="H9" s="16" t="s">
        <v>204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/>
      <c r="F10" s="16"/>
      <c r="G10" s="16">
        <v>7500000</v>
      </c>
      <c r="H10" s="16">
        <v>7500000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/>
      <c r="F11" s="16"/>
      <c r="G11" s="16" t="s">
        <v>204</v>
      </c>
      <c r="H11" s="16" t="s">
        <v>204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/>
      <c r="F12" s="63"/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/>
      <c r="F16" s="41"/>
      <c r="G16" s="41">
        <v>109342</v>
      </c>
      <c r="H16" s="41">
        <v>29446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/>
      <c r="F17" s="16"/>
      <c r="G17" s="16">
        <v>115448</v>
      </c>
      <c r="H17" s="16">
        <v>689320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/>
      <c r="F18" s="16"/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/>
      <c r="F19" s="16"/>
      <c r="G19" s="16">
        <v>0</v>
      </c>
      <c r="H19" s="16">
        <v>65181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/>
      <c r="F20" s="16"/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/>
      <c r="F21" s="16"/>
      <c r="G21" s="16">
        <v>186919</v>
      </c>
      <c r="H21" s="16">
        <v>282669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/>
      <c r="F22" s="16"/>
      <c r="G22" s="16">
        <v>157767</v>
      </c>
      <c r="H22" s="16">
        <v>158152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/>
      <c r="F23" s="16"/>
      <c r="G23" s="16">
        <v>1203118</v>
      </c>
      <c r="H23" s="16">
        <v>2017250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/>
      <c r="F24" s="16"/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/>
      <c r="F25" s="16"/>
      <c r="G25" s="16">
        <v>2769490</v>
      </c>
      <c r="H25" s="16">
        <v>3087960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/>
      <c r="F26" s="16"/>
      <c r="G26" s="16">
        <v>134979</v>
      </c>
      <c r="H26" s="16">
        <v>134979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/>
      <c r="F27" s="16"/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/>
      <c r="F28" s="16"/>
      <c r="G28" s="16">
        <v>2904469</v>
      </c>
      <c r="H28" s="16">
        <v>3222939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/>
      <c r="F29" s="16"/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/>
      <c r="F30" s="42"/>
      <c r="G30" s="42">
        <v>4107587</v>
      </c>
      <c r="H30" s="42">
        <v>5240189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/>
      <c r="F35" s="41"/>
      <c r="G35" s="41">
        <v>2623246</v>
      </c>
      <c r="H35" s="41">
        <v>2250151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/>
      <c r="F36" s="16"/>
      <c r="G36" s="16">
        <v>157068</v>
      </c>
      <c r="H36" s="16">
        <v>198888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/>
      <c r="F37" s="16"/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/>
      <c r="F38" s="16"/>
      <c r="G38" s="16">
        <v>2019681</v>
      </c>
      <c r="H38" s="16">
        <v>3258684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/>
      <c r="F39" s="16"/>
      <c r="G39" s="16">
        <v>9582954</v>
      </c>
      <c r="H39" s="16">
        <v>9966438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/>
      <c r="F40" s="16"/>
      <c r="G40" s="16">
        <v>3069019</v>
      </c>
      <c r="H40" s="16">
        <v>1728464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/>
      <c r="F41" s="16"/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/>
      <c r="F42" s="16"/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/>
      <c r="F43" s="42"/>
      <c r="G43" s="42">
        <v>12651973</v>
      </c>
      <c r="H43" s="42">
        <v>11694902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/>
      <c r="F46" s="44"/>
      <c r="G46" s="44">
        <v>7500000</v>
      </c>
      <c r="H46" s="44">
        <v>7500000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/>
      <c r="F47" s="43"/>
      <c r="G47" s="43">
        <v>7500000</v>
      </c>
      <c r="H47" s="43">
        <v>7500000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/>
      <c r="F48" s="43"/>
      <c r="G48" s="43">
        <v>7500000</v>
      </c>
      <c r="H48" s="43">
        <v>7500000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/>
      <c r="F49" s="43"/>
      <c r="G49" s="43">
        <v>1266476</v>
      </c>
      <c r="H49" s="43">
        <v>1266476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/>
      <c r="F50" s="43"/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/>
      <c r="F51" s="43"/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/>
      <c r="F52" s="43"/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/>
      <c r="F53" s="43"/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/>
      <c r="F54" s="43"/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/>
      <c r="F55" s="43"/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/>
      <c r="F56" s="43"/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/>
      <c r="F57" s="43"/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/>
      <c r="F58" s="43"/>
      <c r="G58" s="43">
        <v>-17310862</v>
      </c>
      <c r="H58" s="43">
        <v>-15221189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/>
      <c r="F59" s="43"/>
      <c r="G59" s="43">
        <v>-8544386</v>
      </c>
      <c r="H59" s="43">
        <v>-6454713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/>
      <c r="F60" s="43"/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/>
      <c r="F61" s="45"/>
      <c r="G61" s="45">
        <v>4107587</v>
      </c>
      <c r="H61" s="45">
        <v>5240189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/>
      <c r="F65" s="44"/>
      <c r="G65" s="44">
        <v>58838</v>
      </c>
      <c r="H65" s="44">
        <v>767165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/>
      <c r="F66" s="43"/>
      <c r="G66" s="43">
        <v>779392</v>
      </c>
      <c r="H66" s="43">
        <v>1453789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/>
      <c r="F67" s="43"/>
      <c r="G67" s="43">
        <v>-720554</v>
      </c>
      <c r="H67" s="43">
        <v>-686624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/>
      <c r="F68" s="43"/>
      <c r="G68" s="43">
        <v>483513</v>
      </c>
      <c r="H68" s="43">
        <v>425878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/>
      <c r="F69" s="43"/>
      <c r="G69" s="43">
        <v>53186</v>
      </c>
      <c r="H69" s="43">
        <v>121788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/>
      <c r="F70" s="43"/>
      <c r="G70" s="43">
        <v>318470</v>
      </c>
      <c r="H70" s="43">
        <v>758593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/>
      <c r="F71" s="43"/>
      <c r="G71" s="43">
        <v>0</v>
      </c>
      <c r="H71" s="43">
        <v>220144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/>
      <c r="F72" s="43"/>
      <c r="G72" s="43">
        <v>-1257253</v>
      </c>
      <c r="H72" s="43">
        <v>-1454434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/>
      <c r="F73" s="43"/>
      <c r="G73" s="43">
        <v>62291</v>
      </c>
      <c r="H73" s="43">
        <v>79316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/>
      <c r="F74" s="43"/>
      <c r="G74" s="43">
        <v>419352</v>
      </c>
      <c r="H74" s="43">
        <v>4886749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/>
      <c r="F75" s="43"/>
      <c r="G75" s="43">
        <v>-1614314</v>
      </c>
      <c r="H75" s="43">
        <v>-6261867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/>
      <c r="F76" s="43"/>
      <c r="G76" s="43">
        <v>475359</v>
      </c>
      <c r="H76" s="43">
        <v>440137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/>
      <c r="F77" s="43"/>
      <c r="G77" s="43">
        <v>-2089673</v>
      </c>
      <c r="H77" s="43">
        <v>-6702004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/>
      <c r="F78" s="43"/>
      <c r="G78" s="43">
        <v>0</v>
      </c>
      <c r="H78" s="43">
        <v>13227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/>
      <c r="F79" s="43"/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/>
      <c r="F80" s="43"/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/>
      <c r="F81" s="43"/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/>
      <c r="F82" s="43"/>
      <c r="G82" s="43">
        <v>-2089673</v>
      </c>
      <c r="H82" s="43">
        <v>-6715231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/>
      <c r="F83" s="43"/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/>
      <c r="F84" s="45"/>
      <c r="G84" s="45">
        <v>-2089673</v>
      </c>
      <c r="H84" s="45">
        <v>-6715231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/>
      <c r="F88" s="44"/>
      <c r="G88" s="44">
        <v>29446</v>
      </c>
      <c r="H88" s="44">
        <v>107529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/>
      <c r="F89" s="43"/>
      <c r="G89" s="43">
        <v>17474</v>
      </c>
      <c r="H89" s="43">
        <v>-963850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/>
      <c r="F90" s="43"/>
      <c r="G90" s="43">
        <v>0</v>
      </c>
      <c r="H90" s="43">
        <v>1090897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/>
      <c r="F91" s="43"/>
      <c r="G91" s="43">
        <v>62422</v>
      </c>
      <c r="H91" s="43">
        <v>-205130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/>
      <c r="F92" s="45"/>
      <c r="G92" s="45">
        <v>109342</v>
      </c>
      <c r="H92" s="45">
        <v>29446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/>
      <c r="F96" s="46"/>
      <c r="G96" s="46" t="s">
        <v>204</v>
      </c>
      <c r="H96" s="46" t="s">
        <v>204</v>
      </c>
      <c r="I96" s="3" t="s">
        <v>133</v>
      </c>
    </row>
    <row r="97" spans="1:10" ht="20.100000000000001" customHeight="1" x14ac:dyDescent="0.2">
      <c r="D97" s="13" t="s">
        <v>134</v>
      </c>
      <c r="E97" s="47"/>
      <c r="F97" s="47"/>
      <c r="G97" s="47">
        <f>+G84/G10</f>
        <v>-0.27862306666666664</v>
      </c>
      <c r="H97" s="47">
        <f>+H84/H10</f>
        <v>-0.89536413333333331</v>
      </c>
      <c r="I97" s="4" t="s">
        <v>135</v>
      </c>
    </row>
    <row r="98" spans="1:10" ht="20.100000000000001" customHeight="1" x14ac:dyDescent="0.2">
      <c r="D98" s="13" t="s">
        <v>136</v>
      </c>
      <c r="E98" s="47"/>
      <c r="F98" s="47"/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/>
      <c r="F99" s="47"/>
      <c r="G99" s="47">
        <f>+G59/G10</f>
        <v>-1.1392514666666667</v>
      </c>
      <c r="H99" s="47">
        <f>+H59/H10</f>
        <v>-0.86062839999999996</v>
      </c>
      <c r="I99" s="4" t="s">
        <v>139</v>
      </c>
    </row>
    <row r="100" spans="1:10" ht="20.100000000000001" customHeight="1" x14ac:dyDescent="0.2">
      <c r="D100" s="13" t="s">
        <v>140</v>
      </c>
      <c r="E100" s="47"/>
      <c r="F100" s="47"/>
      <c r="G100" s="47" t="s">
        <v>204</v>
      </c>
      <c r="H100" s="47" t="s">
        <v>204</v>
      </c>
      <c r="I100" s="4" t="s">
        <v>141</v>
      </c>
    </row>
    <row r="101" spans="1:10" ht="20.100000000000001" customHeight="1" x14ac:dyDescent="0.2">
      <c r="D101" s="13" t="s">
        <v>142</v>
      </c>
      <c r="E101" s="47"/>
      <c r="F101" s="47"/>
      <c r="G101" s="47" t="s">
        <v>204</v>
      </c>
      <c r="H101" s="47" t="s">
        <v>204</v>
      </c>
      <c r="I101" s="4" t="s">
        <v>143</v>
      </c>
    </row>
    <row r="102" spans="1:10" ht="20.100000000000001" customHeight="1" x14ac:dyDescent="0.2">
      <c r="D102" s="13" t="s">
        <v>144</v>
      </c>
      <c r="E102" s="47"/>
      <c r="F102" s="47"/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/>
      <c r="F103" s="48"/>
      <c r="G103" s="48" t="s">
        <v>204</v>
      </c>
      <c r="H103" s="48" t="s">
        <v>204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/>
      <c r="F105" s="53"/>
      <c r="G105" s="53">
        <f>+G67*100/G65</f>
        <v>-1224.6405384275467</v>
      </c>
      <c r="H105" s="53">
        <f>+H67*100/H65</f>
        <v>-89.501476214373696</v>
      </c>
      <c r="I105" s="3" t="s">
        <v>149</v>
      </c>
    </row>
    <row r="106" spans="1:10" ht="20.100000000000001" customHeight="1" x14ac:dyDescent="0.2">
      <c r="D106" s="13" t="s">
        <v>150</v>
      </c>
      <c r="E106" s="54"/>
      <c r="F106" s="54"/>
      <c r="G106" s="54">
        <f>+G75*100/G65</f>
        <v>-2743.6588599204597</v>
      </c>
      <c r="H106" s="54">
        <f>+H75*100/H65</f>
        <v>-816.23470830916426</v>
      </c>
      <c r="I106" s="4" t="s">
        <v>151</v>
      </c>
    </row>
    <row r="107" spans="1:10" ht="20.100000000000001" customHeight="1" x14ac:dyDescent="0.2">
      <c r="D107" s="13" t="s">
        <v>152</v>
      </c>
      <c r="E107" s="54"/>
      <c r="F107" s="54"/>
      <c r="G107" s="54">
        <f>+G82*100/G65</f>
        <v>-3551.5704136782351</v>
      </c>
      <c r="H107" s="54">
        <f>+H82*100/H65</f>
        <v>-875.33073067723376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/>
      <c r="F108" s="54"/>
      <c r="G108" s="54">
        <f>G82*100/G30</f>
        <v>-50.873493367273781</v>
      </c>
      <c r="H108" s="54">
        <f>H82*100/H30</f>
        <v>-128.14864120359019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/>
      <c r="F109" s="55"/>
      <c r="G109" s="55">
        <f>+G84*100/G59</f>
        <v>24.456678338267956</v>
      </c>
      <c r="H109" s="55">
        <f>+H84*100/H59</f>
        <v>104.03608959840662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/>
      <c r="F111" s="46"/>
      <c r="G111" s="46">
        <f>+G43*100/G30</f>
        <v>308.01472981582617</v>
      </c>
      <c r="H111" s="46">
        <f>+H43*100/H30</f>
        <v>223.17710296327098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/>
      <c r="F112" s="47"/>
      <c r="G112" s="47">
        <f>+(G59+G60)*100/G30</f>
        <v>-208.01472981582617</v>
      </c>
      <c r="H112" s="47">
        <f>+(H59+H60)*100/H30</f>
        <v>-123.17710296327098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/>
      <c r="F113" s="48"/>
      <c r="G113" s="48">
        <f>+G75/G76</f>
        <v>-3.3959891366314721</v>
      </c>
      <c r="H113" s="48">
        <f>+H75/H76</f>
        <v>-14.227086111824272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/>
      <c r="F115" s="46"/>
      <c r="G115" s="46">
        <f>+G65/G30</f>
        <v>1.4324224903818227E-2</v>
      </c>
      <c r="H115" s="46">
        <f>+H65/H30</f>
        <v>0.14640025388397251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/>
      <c r="F116" s="47"/>
      <c r="G116" s="47">
        <f>+G65/G28</f>
        <v>2.0257747629601142E-2</v>
      </c>
      <c r="H116" s="47">
        <f>+H65/H28</f>
        <v>0.23803273968263128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/>
      <c r="F117" s="48"/>
      <c r="G117" s="48">
        <f>+G65/G120</f>
        <v>-7.0213784613445893E-3</v>
      </c>
      <c r="H117" s="48">
        <f>+H65/H120</f>
        <v>-9.6508599368891515E-2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/>
      <c r="F119" s="46"/>
      <c r="G119" s="46">
        <f>+G23/G39</f>
        <v>0.12554771733225475</v>
      </c>
      <c r="H119" s="46">
        <f>+H23/H39</f>
        <v>0.20240430934301704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/>
      <c r="F120" s="42"/>
      <c r="G120" s="42">
        <f>+G23-G39</f>
        <v>-8379836</v>
      </c>
      <c r="H120" s="42">
        <f>+H23-H39</f>
        <v>-7949188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2021-09-16T06:59:15Z</dcterms:modified>
</cp:coreProperties>
</file>